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 activeTab="7"/>
  </bookViews>
  <sheets>
    <sheet name="Output" sheetId="4" r:id="rId1"/>
    <sheet name="Data" sheetId="1" r:id="rId2"/>
    <sheet name="Part 1" sheetId="2" r:id="rId3"/>
    <sheet name="Part 2" sheetId="3" r:id="rId4"/>
    <sheet name="Part 3" sheetId="5" r:id="rId5"/>
    <sheet name="Part 4" sheetId="6" r:id="rId6"/>
    <sheet name="Part 5" sheetId="7" r:id="rId7"/>
    <sheet name="Part 6" sheetId="8" r:id="rId8"/>
  </sheets>
  <externalReferences>
    <externalReference r:id="rId9"/>
  </externalReferences>
  <calcPr calcId="144525"/>
</workbook>
</file>

<file path=xl/calcChain.xml><?xml version="1.0" encoding="utf-8"?>
<calcChain xmlns="http://schemas.openxmlformats.org/spreadsheetml/2006/main">
  <c r="P21" i="1" l="1"/>
  <c r="O21" i="1"/>
  <c r="N31" i="1"/>
  <c r="N30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2" i="1"/>
</calcChain>
</file>

<file path=xl/sharedStrings.xml><?xml version="1.0" encoding="utf-8"?>
<sst xmlns="http://schemas.openxmlformats.org/spreadsheetml/2006/main" count="74" uniqueCount="41">
  <si>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</si>
  <si>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</si>
  <si>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</si>
  <si>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</si>
  <si>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</si>
  <si>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</si>
  <si>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</si>
  <si>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</si>
  <si>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</si>
  <si>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</si>
  <si>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</si>
  <si>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</si>
  <si>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</si>
  <si>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Average</t>
  </si>
  <si>
    <t>SLOPE</t>
  </si>
  <si>
    <t>Intercept</t>
  </si>
  <si>
    <t>Regression Analysis</t>
  </si>
  <si>
    <t xml:space="preserve">r² </t>
  </si>
  <si>
    <t xml:space="preserve">r  </t>
  </si>
  <si>
    <t xml:space="preserve">Std. Error  </t>
  </si>
  <si>
    <t xml:space="preserve">n  </t>
  </si>
  <si>
    <t xml:space="preserve">k  </t>
  </si>
  <si>
    <t xml:space="preserve">Dep. Var. </t>
  </si>
  <si>
    <t>Regression output</t>
  </si>
  <si>
    <t>variables</t>
  </si>
  <si>
    <t xml:space="preserve"> coefficients</t>
  </si>
  <si>
    <t xml:space="preserve">std. error </t>
  </si>
  <si>
    <t xml:space="preserve">   t (df=28)</t>
  </si>
  <si>
    <t>p-value</t>
  </si>
  <si>
    <t>95% lower</t>
  </si>
  <si>
    <t>95% upper</t>
  </si>
  <si>
    <t>confidence interval</t>
  </si>
  <si>
    <t>ANOVA table</t>
  </si>
  <si>
    <t>Source</t>
  </si>
  <si>
    <t xml:space="preserve">SS  </t>
  </si>
  <si>
    <t xml:space="preserve">df  </t>
  </si>
  <si>
    <t>MS</t>
  </si>
  <si>
    <t>F</t>
  </si>
  <si>
    <t>Regression</t>
  </si>
  <si>
    <t>Residual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</si>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</sst>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9" formatCode="0.000\ ;\-0.000\ "/>
    <numFmt numFmtId="170" formatCode="0\ "/>
    <numFmt numFmtId="171" formatCode="#,##0.0000\ ;\-#,##0.0000\ "/>
    <numFmt numFmtId="172" formatCode="#,##0.0000\ ;\-#,##0.0000\ \ "/>
    <numFmt numFmtId="173" formatCode="\ 0.000\ ;\ \-0.000\ "/>
    <numFmt numFmtId="174" formatCode="\ #,##0.0000\ ;\-#,##0.0000\ \ "/>
    <numFmt numFmtId="175" formatCode="0\ \ \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4" fillId="0" borderId="0" xfId="1" applyFont="1"/>
    <xf numFmtId="164" fontId="4" fillId="0" borderId="0" xfId="1" applyNumberFormat="1" applyFont="1"/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6" fillId="0" borderId="1" xfId="0" applyFont="1" applyBorder="1"/>
    <xf numFmtId="0" fontId="7" fillId="0" borderId="0" xfId="0" applyFont="1"/>
    <xf numFmtId="16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9" fontId="6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71" fontId="6" fillId="0" borderId="0" xfId="0" applyNumberFormat="1" applyFont="1"/>
    <xf numFmtId="172" fontId="6" fillId="0" borderId="0" xfId="0" applyNumberFormat="1" applyFont="1"/>
    <xf numFmtId="11" fontId="6" fillId="2" borderId="0" xfId="0" applyNumberFormat="1" applyFont="1" applyFill="1"/>
    <xf numFmtId="0" fontId="6" fillId="2" borderId="0" xfId="0" applyFont="1" applyFill="1" applyAlignment="1">
      <alignment horizontal="right"/>
    </xf>
    <xf numFmtId="173" fontId="6" fillId="0" borderId="0" xfId="0" applyNumberFormat="1" applyFont="1"/>
    <xf numFmtId="0" fontId="9" fillId="0" borderId="2" xfId="0" applyFont="1" applyBorder="1" applyAlignment="1">
      <alignment horizontal="right"/>
    </xf>
    <xf numFmtId="173" fontId="9" fillId="0" borderId="2" xfId="0" applyNumberFormat="1" applyFont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71" fontId="6" fillId="0" borderId="1" xfId="0" applyNumberFormat="1" applyFont="1" applyBorder="1"/>
    <xf numFmtId="172" fontId="6" fillId="0" borderId="1" xfId="0" applyNumberFormat="1" applyFont="1" applyBorder="1"/>
    <xf numFmtId="173" fontId="6" fillId="0" borderId="1" xfId="0" applyNumberFormat="1" applyFont="1" applyBorder="1"/>
    <xf numFmtId="11" fontId="6" fillId="2" borderId="1" xfId="0" applyNumberFormat="1" applyFont="1" applyFill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6" fillId="0" borderId="3" xfId="0" applyFont="1" applyBorder="1"/>
    <xf numFmtId="0" fontId="6" fillId="0" borderId="3" xfId="0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174" fontId="6" fillId="0" borderId="3" xfId="0" applyNumberFormat="1" applyFont="1" applyBorder="1" applyAlignment="1">
      <alignment horizontal="right"/>
    </xf>
    <xf numFmtId="175" fontId="9" fillId="0" borderId="2" xfId="0" applyNumberFormat="1" applyFont="1" applyBorder="1" applyAlignment="1">
      <alignment horizontal="right"/>
    </xf>
    <xf numFmtId="175" fontId="6" fillId="0" borderId="0" xfId="0" applyNumberFormat="1" applyFont="1" applyAlignment="1">
      <alignment horizontal="right"/>
    </xf>
    <xf numFmtId="175" fontId="6" fillId="0" borderId="3" xfId="0" applyNumberFormat="1" applyFont="1" applyBorder="1" applyAlignment="1">
      <alignment horizontal="right"/>
    </xf>
    <xf numFmtId="2" fontId="6" fillId="0" borderId="0" xfId="0" applyNumberFormat="1" applyFont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 w="9525">
                <a:noFill/>
              </a:ln>
            </c:spPr>
          </c:marker>
          <c:trendline>
            <c:spPr>
              <a:ln w="3175"/>
            </c:spPr>
            <c:trendlineType val="linear"/>
            <c:dispRSqr val="1"/>
            <c:dispEq val="1"/>
            <c:trendlineLbl>
              <c:layout>
                <c:manualLayout>
                  <c:x val="0.16999717945704548"/>
                  <c:y val="0.3058617672790900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00" b="0" i="0" baseline="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Data!$A$2:$A$31</c:f>
              <c:numCache>
                <c:formatCode>General</c:formatCode>
                <c:ptCount val="30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</c:numCache>
            </c:numRef>
          </c:xVal>
          <c:yVal>
            <c:numRef>
              <c:f>Data!$N$2:$N$31</c:f>
              <c:numCache>
                <c:formatCode>0.000</c:formatCode>
                <c:ptCount val="30"/>
                <c:pt idx="0">
                  <c:v>1.2955000000000001</c:v>
                </c:pt>
                <c:pt idx="1">
                  <c:v>1.2411666666666663</c:v>
                </c:pt>
                <c:pt idx="2">
                  <c:v>1.2122499999999998</c:v>
                </c:pt>
                <c:pt idx="3">
                  <c:v>1.2017499999999999</c:v>
                </c:pt>
                <c:pt idx="4">
                  <c:v>0.92741666666666667</c:v>
                </c:pt>
                <c:pt idx="5">
                  <c:v>0.94841666666666657</c:v>
                </c:pt>
                <c:pt idx="6">
                  <c:v>0.9461666666666666</c:v>
                </c:pt>
                <c:pt idx="7">
                  <c:v>1.0221666666666667</c:v>
                </c:pt>
                <c:pt idx="8">
                  <c:v>1.1643333333333334</c:v>
                </c:pt>
                <c:pt idx="9">
                  <c:v>1.1400833333333333</c:v>
                </c:pt>
                <c:pt idx="10">
                  <c:v>1.1264999999999998</c:v>
                </c:pt>
                <c:pt idx="11">
                  <c:v>1.1079166666666667</c:v>
                </c:pt>
                <c:pt idx="12">
                  <c:v>1.1118333333333332</c:v>
                </c:pt>
                <c:pt idx="13">
                  <c:v>1.1471666666666664</c:v>
                </c:pt>
                <c:pt idx="14">
                  <c:v>1.2309166666666667</c:v>
                </c:pt>
                <c:pt idx="15">
                  <c:v>1.2336666666666665</c:v>
                </c:pt>
                <c:pt idx="16">
                  <c:v>1.0593333333333332</c:v>
                </c:pt>
                <c:pt idx="17">
                  <c:v>1.1650833333333332</c:v>
                </c:pt>
                <c:pt idx="18">
                  <c:v>1.51</c:v>
                </c:pt>
                <c:pt idx="19">
                  <c:v>1.4610000000000001</c:v>
                </c:pt>
                <c:pt idx="20">
                  <c:v>1.3574999999999999</c:v>
                </c:pt>
                <c:pt idx="21">
                  <c:v>1.5907499999999999</c:v>
                </c:pt>
                <c:pt idx="22">
                  <c:v>1.8801666666666668</c:v>
                </c:pt>
                <c:pt idx="23">
                  <c:v>2.2953333333333332</c:v>
                </c:pt>
                <c:pt idx="24">
                  <c:v>2.5889166666666665</c:v>
                </c:pt>
                <c:pt idx="25">
                  <c:v>2.8005833333333334</c:v>
                </c:pt>
                <c:pt idx="26">
                  <c:v>3.2662499999999999</c:v>
                </c:pt>
                <c:pt idx="27">
                  <c:v>2.3501666666666665</c:v>
                </c:pt>
                <c:pt idx="28">
                  <c:v>2.7875000000000001</c:v>
                </c:pt>
                <c:pt idx="29">
                  <c:v>3.129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314368"/>
        <c:axId val="222068096"/>
      </c:scatterChart>
      <c:valAx>
        <c:axId val="25231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txPr>
          <a:bodyPr/>
          <a:lstStyle/>
          <a:p>
            <a:pPr>
              <a:defRPr sz="1000" b="0" i="0">
                <a:latin typeface="Arial"/>
                <a:ea typeface="Arial"/>
                <a:cs typeface="Arial"/>
              </a:defRPr>
            </a:pPr>
            <a:endParaRPr lang="en-US"/>
          </a:p>
        </c:txPr>
        <c:crossAx val="222068096"/>
        <c:crosses val="autoZero"/>
        <c:crossBetween val="midCat"/>
      </c:valAx>
      <c:valAx>
        <c:axId val="222068096"/>
        <c:scaling>
          <c:orientation val="minMax"/>
          <c:min val="0.5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Average</a:t>
                </a:r>
              </a:p>
            </c:rich>
          </c:tx>
          <c:layout/>
          <c:overlay val="0"/>
        </c:title>
        <c:numFmt formatCode="0.000" sourceLinked="1"/>
        <c:majorTickMark val="cross"/>
        <c:minorTickMark val="cross"/>
        <c:tickLblPos val="nextTo"/>
        <c:txPr>
          <a:bodyPr/>
          <a:lstStyle/>
          <a:p>
            <a:pPr>
              <a:defRPr sz="1000" b="0" i="0">
                <a:latin typeface="Arial"/>
                <a:ea typeface="Arial"/>
                <a:cs typeface="Arial"/>
              </a:defRPr>
            </a:pPr>
            <a:endParaRPr lang="en-US"/>
          </a:p>
        </c:txPr>
        <c:crossAx val="2523143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 w="9525">
                <a:noFill/>
              </a:ln>
            </c:spPr>
          </c:marker>
          <c:trendline>
            <c:spPr>
              <a:ln w="3175"/>
            </c:spPr>
            <c:trendlineType val="linear"/>
            <c:dispRSqr val="1"/>
            <c:dispEq val="1"/>
            <c:trendlineLbl>
              <c:layout>
                <c:manualLayout>
                  <c:x val="0.16999717945704548"/>
                  <c:y val="0.30586176727909009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000" b="0" i="0" baseline="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Data!$A$2:$A$31</c:f>
              <c:numCache>
                <c:formatCode>General</c:formatCode>
                <c:ptCount val="30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</c:numCache>
            </c:numRef>
          </c:xVal>
          <c:yVal>
            <c:numRef>
              <c:f>Data!$N$2:$N$31</c:f>
              <c:numCache>
                <c:formatCode>0.000</c:formatCode>
                <c:ptCount val="30"/>
                <c:pt idx="0">
                  <c:v>1.2955000000000001</c:v>
                </c:pt>
                <c:pt idx="1">
                  <c:v>1.2411666666666663</c:v>
                </c:pt>
                <c:pt idx="2">
                  <c:v>1.2122499999999998</c:v>
                </c:pt>
                <c:pt idx="3">
                  <c:v>1.2017499999999999</c:v>
                </c:pt>
                <c:pt idx="4">
                  <c:v>0.92741666666666667</c:v>
                </c:pt>
                <c:pt idx="5">
                  <c:v>0.94841666666666657</c:v>
                </c:pt>
                <c:pt idx="6">
                  <c:v>0.9461666666666666</c:v>
                </c:pt>
                <c:pt idx="7">
                  <c:v>1.0221666666666667</c:v>
                </c:pt>
                <c:pt idx="8">
                  <c:v>1.1643333333333334</c:v>
                </c:pt>
                <c:pt idx="9">
                  <c:v>1.1400833333333333</c:v>
                </c:pt>
                <c:pt idx="10">
                  <c:v>1.1264999999999998</c:v>
                </c:pt>
                <c:pt idx="11">
                  <c:v>1.1079166666666667</c:v>
                </c:pt>
                <c:pt idx="12">
                  <c:v>1.1118333333333332</c:v>
                </c:pt>
                <c:pt idx="13">
                  <c:v>1.1471666666666664</c:v>
                </c:pt>
                <c:pt idx="14">
                  <c:v>1.2309166666666667</c:v>
                </c:pt>
                <c:pt idx="15">
                  <c:v>1.2336666666666665</c:v>
                </c:pt>
                <c:pt idx="16">
                  <c:v>1.0593333333333332</c:v>
                </c:pt>
                <c:pt idx="17">
                  <c:v>1.1650833333333332</c:v>
                </c:pt>
                <c:pt idx="18">
                  <c:v>1.51</c:v>
                </c:pt>
                <c:pt idx="19">
                  <c:v>1.4610000000000001</c:v>
                </c:pt>
                <c:pt idx="20">
                  <c:v>1.3574999999999999</c:v>
                </c:pt>
                <c:pt idx="21">
                  <c:v>1.5907499999999999</c:v>
                </c:pt>
                <c:pt idx="22">
                  <c:v>1.8801666666666668</c:v>
                </c:pt>
                <c:pt idx="23">
                  <c:v>2.2953333333333332</c:v>
                </c:pt>
                <c:pt idx="24">
                  <c:v>2.5889166666666665</c:v>
                </c:pt>
                <c:pt idx="25">
                  <c:v>2.8005833333333334</c:v>
                </c:pt>
                <c:pt idx="26">
                  <c:v>3.2662499999999999</c:v>
                </c:pt>
                <c:pt idx="27">
                  <c:v>2.3501666666666665</c:v>
                </c:pt>
                <c:pt idx="28">
                  <c:v>2.7875000000000001</c:v>
                </c:pt>
                <c:pt idx="29">
                  <c:v>3.129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255424"/>
        <c:axId val="247257344"/>
      </c:scatterChart>
      <c:valAx>
        <c:axId val="247255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cross"/>
        <c:minorTickMark val="cross"/>
        <c:tickLblPos val="nextTo"/>
        <c:txPr>
          <a:bodyPr/>
          <a:lstStyle/>
          <a:p>
            <a:pPr>
              <a:defRPr sz="1000" b="0" i="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257344"/>
        <c:crosses val="autoZero"/>
        <c:crossBetween val="midCat"/>
      </c:valAx>
      <c:valAx>
        <c:axId val="247257344"/>
        <c:scaling>
          <c:orientation val="minMax"/>
          <c:min val="0.5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Average</a:t>
                </a:r>
              </a:p>
            </c:rich>
          </c:tx>
          <c:layout/>
          <c:overlay val="0"/>
        </c:title>
        <c:numFmt formatCode="0.000" sourceLinked="1"/>
        <c:majorTickMark val="cross"/>
        <c:minorTickMark val="cross"/>
        <c:tickLblPos val="nextTo"/>
        <c:txPr>
          <a:bodyPr/>
          <a:lstStyle/>
          <a:p>
            <a:pPr>
              <a:defRPr sz="1000" b="0" i="0">
                <a:latin typeface="Arial"/>
                <a:ea typeface="Arial"/>
                <a:cs typeface="Arial"/>
              </a:defRPr>
            </a:pPr>
            <a:endParaRPr lang="en-US"/>
          </a:p>
        </c:txPr>
        <c:crossAx val="247255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339725</xdr:colOff>
      <xdr:row>1</xdr:row>
      <xdr:rowOff>63500</xdr:rowOff>
    </xdr:from>
    <xdr:to>
      <xdr:col>14</xdr:col>
      <xdr:colOff>327025</xdr:colOff>
      <xdr:row>20</xdr:row>
      <xdr:rowOff>158750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200025</xdr:colOff>
      <xdr:row>1</xdr:row>
      <xdr:rowOff>0</xdr:rowOff>
    </xdr:from>
    <xdr:to>
      <xdr:col>20</xdr:col>
      <xdr:colOff>558800</xdr:colOff>
      <xdr:row>17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104775</xdr:rowOff>
    </xdr:from>
    <xdr:to>
      <xdr:col>10</xdr:col>
      <xdr:colOff>323850</xdr:colOff>
      <xdr:row>20</xdr:row>
      <xdr:rowOff>19050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Box 13"/>
            <xdr:cNvSpPr txBox="1"/>
          </xdr:nvSpPr>
          <xdr:spPr>
            <a:xfrm>
              <a:off x="85725" y="104775"/>
              <a:ext cx="6334125" cy="37242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slope (b) is equal to: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[</m:t>
                        </m:r>
                        <m:d>
                          <m:dPr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𝑁</m:t>
                            </m:r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Σ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XY</m:t>
                                </m:r>
                              </m:e>
                            </m:d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−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ΣX</m:t>
                                </m:r>
                              </m:e>
                            </m:d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ΣY</m:t>
                                </m:r>
                              </m:e>
                            </m:d>
                          </m:e>
                        </m:d>
                      </m:num>
                      <m:den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𝑁</m:t>
                                </m:r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Σ</m:t>
                                </m:r>
                                <m:d>
                                  <m:dPr>
                                    <m:ctrlPr>
                                      <a:rPr lang="en-US" sz="110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sSup>
                                      <m:sSupPr>
                                        <m:ctrlPr>
                                          <a:rPr lang="en-US" sz="1100" i="1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r>
                                          <m:rPr>
                                            <m:sty m:val="p"/>
                                          </m:rPr>
                                          <a:rPr lang="en-US" sz="1100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  <m:t>X</m:t>
                                        </m:r>
                                      </m:e>
                                      <m:sup>
                                        <m:r>
                                          <a:rPr lang="en-US" sz="1100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e>
                                </m:d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US" sz="110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US" sz="1100" i="1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m:rPr>
                                            <m:sty m:val="p"/>
                                          </m:rPr>
                                          <a:rPr lang="en-US" sz="1100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  <m:t>ΣX</m:t>
                                        </m:r>
                                      </m:e>
                                    </m:d>
                                  </m:e>
                                  <m:sup>
                                    <m:r>
                                      <a:rPr lang="en-US" sz="1100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d>
                          </m:e>
                        </m:d>
                      </m:den>
                    </m:f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𝑆𝑎𝑚𝑝𝑙𝑒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𝑆𝑖𝑧𝑒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𝑁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=30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Σ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m:rPr>
                            <m:sty m:val="p"/>
                          </m:rPr>
                          <a:rPr lang="en-US" sz="1100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XY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1982∗1.296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1983∗1.241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+…+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2011∗3.129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=94577.9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ΣX</m:t>
                    </m:r>
                    <m: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=1982+1983+1984+1985+…+2011=59895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ΣY</m:t>
                    </m:r>
                    <m: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=1.296+1.241+1.212+…+3.129=47.299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Σ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sSup>
                          <m:sSupPr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X</m:t>
                            </m:r>
                          </m:e>
                          <m:sup>
                            <m:r>
                              <a:rPr lang="en-US" sz="1100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2</m:t>
                            </m:r>
                          </m:sup>
                        </m:sSup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sSup>
                      <m:sSup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1982</m:t>
                            </m:r>
                          </m:e>
                        </m:d>
                      </m:e>
                      <m:sup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</m:t>
                    </m:r>
                    <m:sSup>
                      <m:sSup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1983</m:t>
                            </m:r>
                          </m:e>
                        </m:d>
                      </m:e>
                      <m:sup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</m:t>
                    </m:r>
                    <m:sSup>
                      <m:sSup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1984</m:t>
                            </m:r>
                          </m:e>
                        </m:d>
                      </m:e>
                      <m:sup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+…+</m:t>
                    </m:r>
                    <m:sSup>
                      <m:sSup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2011</m:t>
                            </m:r>
                          </m:e>
                        </m:d>
                      </m:e>
                      <m:sup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=119582615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ΣX</m:t>
                            </m:r>
                          </m:e>
                        </m:d>
                      </m:e>
                      <m:sup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sSup>
                      <m:sSup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n-US" sz="1100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59895</m:t>
                        </m:r>
                      </m:e>
                      <m:sup>
                        <m:r>
                          <a:rPr lang="en-US" sz="1100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=3587411025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𝑏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[</m:t>
                        </m:r>
                        <m:d>
                          <m:dPr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𝑁</m:t>
                            </m:r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Σ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XY</m:t>
                                </m:r>
                              </m:e>
                            </m:d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−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ΣX</m:t>
                                </m:r>
                              </m:e>
                            </m:d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ΣY</m:t>
                                </m:r>
                              </m:e>
                            </m:d>
                          </m:e>
                        </m:d>
                      </m:num>
                      <m:den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𝑁</m:t>
                                </m:r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Σ</m:t>
                                </m:r>
                                <m:d>
                                  <m:dPr>
                                    <m:ctrlPr>
                                      <a:rPr lang="en-US" sz="110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sSup>
                                      <m:sSupPr>
                                        <m:ctrlPr>
                                          <a:rPr lang="en-US" sz="1100" i="1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sSupPr>
                                      <m:e>
                                        <m:r>
                                          <m:rPr>
                                            <m:sty m:val="p"/>
                                          </m:rPr>
                                          <a:rPr lang="en-US" sz="1100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  <m:t>X</m:t>
                                        </m:r>
                                      </m:e>
                                      <m:sup>
                                        <m:r>
                                          <a:rPr lang="en-US" sz="1100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e>
                                </m:d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US" sz="1100" i="1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US" sz="1100" i="1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m:rPr>
                                            <m:sty m:val="p"/>
                                          </m:rPr>
                                          <a:rPr lang="en-US" sz="1100">
                                            <a:solidFill>
                                              <a:schemeClr val="dk1"/>
                                            </a:solidFill>
                                            <a:effectLst/>
                                            <a:latin typeface="+mn-lt"/>
                                            <a:ea typeface="+mn-ea"/>
                                            <a:cs typeface="+mn-cs"/>
                                          </a:rPr>
                                          <m:t>ΣX</m:t>
                                        </m:r>
                                      </m:e>
                                    </m:d>
                                  </m:e>
                                  <m:sup>
                                    <m:r>
                                      <a:rPr lang="en-US" sz="1100">
                                        <a:solidFill>
                                          <a:schemeClr val="dk1"/>
                                        </a:solidFill>
                                        <a:effectLst/>
                                        <a:latin typeface="+mn-lt"/>
                                        <a:ea typeface="+mn-ea"/>
                                        <a:cs typeface="+mn-cs"/>
                                      </a:rPr>
                                      <m:t>2</m:t>
                                    </m:r>
                                  </m:sup>
                                </m:sSup>
                              </m:e>
                            </m:d>
                          </m:e>
                        </m:d>
                      </m:den>
                    </m:f>
                  </m:oMath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30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94577.9</m:t>
                                </m:r>
                              </m:e>
                            </m:d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−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59895</m:t>
                                </m:r>
                              </m:e>
                            </m:d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47.299</m:t>
                                </m:r>
                              </m:e>
                            </m:d>
                          </m:e>
                        </m:d>
                      </m:num>
                      <m:den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30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119582615</m:t>
                                </m:r>
                              </m:e>
                            </m:d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−3587411025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4363.395</m:t>
                        </m:r>
                      </m:num>
                      <m:den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67425</m:t>
                        </m:r>
                      </m:den>
                    </m:f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=0.064714794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 xmlns:m="http://schemas.openxmlformats.org/officeDocument/2006/math">
                  <m:r>
                    <a:rPr lang="en-US" sz="11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≈0.0647</m:t>
                  </m:r>
                </m:oMath>
              </a14:m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– As one gets in megastat</a:t>
              </a: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slope is 0.0647.</a:t>
              </a:r>
            </a:p>
            <a:p>
              <a:endParaRPr lang="en-US" sz="11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>
              <a:off x="85725" y="104775"/>
              <a:ext cx="6334125" cy="37242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slope (b) is equal to:</a:t>
              </a: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([(𝑁Σ(XY)−(ΣX)(ΣY)])/[(𝑁Σ(X^2 )−(ΣX)^2 )] 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𝑆𝑎𝑚𝑝𝑙𝑒 𝑆𝑖𝑧𝑒 (𝑁)=30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Σ(XY)=(1982∗1.296)+(1983∗1.241)+…+(2011∗3.129)=94577.9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ΣX=1982+1983+1984+1985+…+2011=59895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ΣY=1.296+1.241+1.212+…+3.129=47.299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Σ(X^2 )=(1982)^2+(1983)^2+(1984)^2+…+(2011)^2=119582615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(ΣX)^2=〖59895〗^2=3587411025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𝑏=([(𝑁Σ(XY)−(ΣX)(ΣY)])/[(𝑁Σ(X^2 )−(ΣX)^2 )] </a:t>
              </a:r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/>
              </a:r>
              <a:b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</a:br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=[30(94577.9)−(59895)(47.299)]/[30(119582615)−3587411025] 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=4363.395/67425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=0.064714794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≈0.0647</a:t>
              </a:r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– As one gets in megastat</a:t>
              </a: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slope is 0.0647.</a:t>
              </a:r>
            </a:p>
            <a:p>
              <a:endParaRPr lang="en-US" sz="1100"/>
            </a:p>
          </xdr:txBody>
        </xdr:sp>
      </mc:Fallback>
    </mc:AlternateContent>
    <xdr:clientData/>
  </xdr:twoCellAnchor>
  <xdr:twoCellAnchor>
    <xdr:from>
      <xdr:col>10</xdr:col>
      <xdr:colOff>523875</xdr:colOff>
      <xdr:row>1</xdr:row>
      <xdr:rowOff>38101</xdr:rowOff>
    </xdr:from>
    <xdr:to>
      <xdr:col>16</xdr:col>
      <xdr:colOff>466725</xdr:colOff>
      <xdr:row>4</xdr:row>
      <xdr:rowOff>19051</xdr:rowOff>
    </xdr:to>
    <xdr:sp macro="" textlink="">
      <xdr:nvSpPr>
        <xdr:cNvPr id="15" name="TextBox 14"/>
        <xdr:cNvSpPr txBox="1"/>
      </xdr:nvSpPr>
      <xdr:spPr>
        <a:xfrm>
          <a:off x="6619875" y="228601"/>
          <a:ext cx="3600450" cy="55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 the excel function:</a:t>
          </a:r>
        </a:p>
        <a:p>
          <a:r>
            <a:rPr lang="en-US" sz="1100"/>
            <a:t>=SLOPE(N2:N31,A2:A31) --&gt;  0.06472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(in the data tab)</a:t>
          </a:r>
          <a:endParaRPr lang="en-US" sz="1100"/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9</xdr:col>
      <xdr:colOff>504825</xdr:colOff>
      <xdr:row>16</xdr:row>
      <xdr:rowOff>57150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47625" y="47625"/>
              <a:ext cx="5943600" cy="30575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y-intercept (a) = </a:t>
              </a:r>
              <a14:m>
                <m:oMath xmlns:m="http://schemas.openxmlformats.org/officeDocument/2006/math">
                  <m:f>
                    <m:fPr>
                      <m:ctrlPr>
                        <a:rPr lang="en-US" sz="1100" i="1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</m:ctrlPr>
                    </m:fPr>
                    <m:num>
                      <m:d>
                        <m:dPr>
                          <m:begChr m:val="["/>
                          <m:endChr m:val="]"/>
                          <m:ctrlPr>
                            <a:rPr lang="en-US" sz="1100" i="1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r>
                            <m:rPr>
                              <m:sty m:val="p"/>
                            </m:rPr>
                            <a:rPr lang="en-US" sz="110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Σ</m:t>
                          </m:r>
                          <m:d>
                            <m:dPr>
                              <m:ctrlPr>
                                <a:rPr lang="en-US" sz="1100" i="1">
                                  <a:solidFill>
                                    <a:schemeClr val="dk1"/>
                                  </a:solidFill>
                                  <a:effectLst/>
                                  <a:latin typeface="+mn-lt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m:rPr>
                                  <m:sty m:val="p"/>
                                </m:rPr>
                                <a:rPr lang="en-US" sz="1100">
                                  <a:solidFill>
                                    <a:schemeClr val="dk1"/>
                                  </a:solidFill>
                                  <a:effectLst/>
                                  <a:latin typeface="+mn-lt"/>
                                  <a:ea typeface="+mn-ea"/>
                                  <a:cs typeface="+mn-cs"/>
                                </a:rPr>
                                <m:t>Y</m:t>
                              </m:r>
                            </m:e>
                          </m:d>
                          <m:r>
                            <a:rPr lang="en-US" sz="1100" i="1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−</m:t>
                          </m:r>
                          <m:r>
                            <a:rPr lang="en-US" sz="1100" i="1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𝑏</m:t>
                          </m:r>
                          <m:r>
                            <m:rPr>
                              <m:sty m:val="p"/>
                            </m:rPr>
                            <a:rPr lang="en-US" sz="1100">
                              <a:solidFill>
                                <a:schemeClr val="dk1"/>
                              </a:solidFill>
                              <a:effectLst/>
                              <a:latin typeface="+mn-lt"/>
                              <a:ea typeface="+mn-ea"/>
                              <a:cs typeface="+mn-cs"/>
                            </a:rPr>
                            <m:t>Σ</m:t>
                          </m:r>
                          <m:d>
                            <m:dPr>
                              <m:ctrlPr>
                                <a:rPr lang="en-US" sz="1100" i="1">
                                  <a:solidFill>
                                    <a:schemeClr val="dk1"/>
                                  </a:solidFill>
                                  <a:effectLst/>
                                  <a:latin typeface="+mn-lt"/>
                                  <a:ea typeface="+mn-ea"/>
                                  <a:cs typeface="+mn-cs"/>
                                </a:rPr>
                              </m:ctrlPr>
                            </m:dPr>
                            <m:e>
                              <m:r>
                                <m:rPr>
                                  <m:sty m:val="p"/>
                                </m:rPr>
                                <a:rPr lang="en-US" sz="1100">
                                  <a:solidFill>
                                    <a:schemeClr val="dk1"/>
                                  </a:solidFill>
                                  <a:effectLst/>
                                  <a:latin typeface="+mn-lt"/>
                                  <a:ea typeface="+mn-ea"/>
                                  <a:cs typeface="+mn-cs"/>
                                </a:rPr>
                                <m:t>X</m:t>
                              </m:r>
                            </m:e>
                          </m:d>
                        </m:e>
                      </m:d>
                    </m:num>
                    <m:den>
                      <m:r>
                        <a:rPr lang="en-US" sz="1100" i="1">
                          <a:solidFill>
                            <a:schemeClr val="dk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𝑁</m:t>
                      </m:r>
                    </m:den>
                  </m:f>
                </m:oMath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𝑆𝑎𝑚𝑝𝑙𝑒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𝑆𝑖𝑧𝑒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𝑁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=30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ΣX</m:t>
                    </m:r>
                    <m: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=1982+1983+1984+1985+…+2011=59895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ΣY</m:t>
                    </m:r>
                    <m:r>
                      <a:rPr lang="en-US" sz="1100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=1.296+1.241+1.212+…+3.129=47.299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𝑎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Σ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Y</m:t>
                                </m:r>
                              </m:e>
                            </m:d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𝑏</m:t>
                            </m:r>
                            <m:r>
                              <m:rPr>
                                <m:sty m:val="p"/>
                              </m:rPr>
                              <a:rPr lang="en-US" sz="1100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Σ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m:rPr>
                                    <m:sty m:val="p"/>
                                  </m:rPr>
                                  <a:rPr lang="en-US" sz="1100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X</m:t>
                                </m:r>
                              </m:e>
                            </m:d>
                          </m:e>
                        </m:d>
                      </m:num>
                      <m:den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𝑁</m:t>
                        </m:r>
                      </m:den>
                    </m:f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d>
                          <m:dPr>
                            <m:begChr m:val="["/>
                            <m:endChr m:val="]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47.299−0.064714794</m:t>
                            </m:r>
                            <m:d>
                              <m:dPr>
                                <m:ctrlP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US" sz="1100" i="1">
                                    <a:solidFill>
                                      <a:schemeClr val="dk1"/>
                                    </a:solidFill>
                                    <a:effectLst/>
                                    <a:latin typeface="+mn-lt"/>
                                    <a:ea typeface="+mn-ea"/>
                                    <a:cs typeface="+mn-cs"/>
                                  </a:rPr>
                                  <m:t>59895</m:t>
                                </m:r>
                              </m:e>
                            </m:d>
                          </m:e>
                        </m:d>
                      </m:num>
                      <m:den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30</m:t>
                        </m:r>
                      </m:den>
                    </m:f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d>
                          <m:dPr>
                            <m:begChr m:val="["/>
                            <m:ctrlP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i="1">
                                <a:solidFill>
                                  <a:schemeClr val="dk1"/>
                                </a:solidFill>
                                <a:effectLst/>
                                <a:latin typeface="+mn-lt"/>
                                <a:ea typeface="+mn-ea"/>
                                <a:cs typeface="+mn-cs"/>
                              </a:rPr>
                              <m:t>47.299−3876.092587</m:t>
                            </m:r>
                          </m:e>
                        </m:d>
                      </m:num>
                      <m:den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30</m:t>
                        </m:r>
                      </m:den>
                    </m:f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−3828.793587</m:t>
                        </m:r>
                      </m:num>
                      <m:den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30</m:t>
                        </m:r>
                      </m:den>
                    </m:f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=−127.6264529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 xmlns:m="http://schemas.openxmlformats.org/officeDocument/2006/math">
                  <m:r>
                    <a:rPr lang="en-US" sz="11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≈−127.6265</m:t>
                  </m:r>
                </m:oMath>
              </a14:m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– As one gets in megastat</a:t>
              </a: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y-intercept is -127.6265.</a:t>
              </a:r>
            </a:p>
            <a:p>
              <a:endParaRPr lang="en-US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47625" y="47625"/>
              <a:ext cx="5943600" cy="30575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y-intercept (a) = </a:t>
              </a:r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[Σ(Y)−𝑏Σ(X)]/𝑁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𝑆𝑎𝑚𝑝𝑙𝑒 𝑆𝑖𝑧𝑒 (𝑁)=30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ΣX=1982+1983+1984+1985+…+2011=59895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ΣY=1.296+1.241+1.212+…+3.129=47.299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 </a:t>
              </a: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𝑎=[Σ(Y)−𝑏Σ(X)]/𝑁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=[47.299−0.064714794(59895)]/30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=[47.299−3876.092587)/30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=(−3828.793587)/30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=−127.6264529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≈−127.6265</a:t>
              </a:r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– As one gets in megastat</a:t>
              </a: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y-intercept is -127.6265.</a:t>
              </a:r>
            </a:p>
            <a:p>
              <a:endParaRPr lang="en-US" sz="1100"/>
            </a:p>
          </xdr:txBody>
        </xdr:sp>
      </mc:Fallback>
    </mc:AlternateContent>
    <xdr:clientData/>
  </xdr:twoCellAnchor>
  <xdr:twoCellAnchor>
    <xdr:from>
      <xdr:col>10</xdr:col>
      <xdr:colOff>38100</xdr:colOff>
      <xdr:row>0</xdr:row>
      <xdr:rowOff>123825</xdr:rowOff>
    </xdr:from>
    <xdr:to>
      <xdr:col>16</xdr:col>
      <xdr:colOff>57150</xdr:colOff>
      <xdr:row>3</xdr:row>
      <xdr:rowOff>57150</xdr:rowOff>
    </xdr:to>
    <xdr:sp macro="" textlink="">
      <xdr:nvSpPr>
        <xdr:cNvPr id="3" name="TextBox 2"/>
        <xdr:cNvSpPr txBox="1"/>
      </xdr:nvSpPr>
      <xdr:spPr>
        <a:xfrm>
          <a:off x="6134100" y="123825"/>
          <a:ext cx="3676650" cy="504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Use</a:t>
          </a:r>
          <a:r>
            <a:rPr lang="en-US" sz="1100" baseline="0"/>
            <a:t> the excel function:</a:t>
          </a:r>
        </a:p>
        <a:p>
          <a:r>
            <a:rPr lang="en-US" sz="1100"/>
            <a:t>=INTERCEPT(N2:N31,A2:A31) --&gt;</a:t>
          </a:r>
          <a:r>
            <a:rPr lang="en-US" sz="1100" baseline="0"/>
            <a:t> -127.626 (in the data tab)</a:t>
          </a:r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104775</xdr:rowOff>
    </xdr:from>
    <xdr:to>
      <xdr:col>5</xdr:col>
      <xdr:colOff>323850</xdr:colOff>
      <xdr:row>5</xdr:row>
      <xdr:rowOff>133350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152400" y="104775"/>
              <a:ext cx="3219450" cy="9810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𝑦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𝑎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+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𝑏𝑥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linear regression line is </a:t>
              </a:r>
              <a14:m>
                <m:oMath xmlns:m="http://schemas.openxmlformats.org/officeDocument/2006/math">
                  <m:r>
                    <a:rPr lang="en-US" sz="11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𝑦</m:t>
                  </m:r>
                  <m:r>
                    <a:rPr lang="en-US" sz="11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=0.0647</m:t>
                  </m:r>
                  <m:r>
                    <a:rPr lang="en-US" sz="11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𝑥</m:t>
                  </m:r>
                  <m:r>
                    <a:rPr lang="en-US" sz="1100" i="1">
                      <a:solidFill>
                        <a:schemeClr val="dk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−127.65</m:t>
                  </m:r>
                </m:oMath>
              </a14:m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with x = year</a:t>
              </a:r>
            </a:p>
            <a:p>
              <a:endParaRPr lang="en-US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152400" y="104775"/>
              <a:ext cx="3219450" cy="98107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𝑦=𝑎+𝑏𝑥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linear regression line is </a:t>
              </a:r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𝑦=0.0647𝑥−127.65</a:t>
              </a:r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with x = year</a:t>
              </a:r>
            </a:p>
            <a:p>
              <a:endParaRPr lang="en-US" sz="1100"/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57150</xdr:rowOff>
    </xdr:from>
    <xdr:to>
      <xdr:col>9</xdr:col>
      <xdr:colOff>438150</xdr:colOff>
      <xdr:row>7</xdr:row>
      <xdr:rowOff>104775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219075" y="57150"/>
              <a:ext cx="5705475" cy="13811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When the year is 2020, x = 2020.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𝑓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𝑥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=0.0647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𝑥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−127.65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𝑓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(2020)=0.0647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2020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−127.65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=130.694−127.65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=3.044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In 2020, the yearly average gas price will be about 3.04 dollars.</a:t>
              </a:r>
            </a:p>
            <a:p>
              <a:endParaRPr lang="en-US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219075" y="57150"/>
              <a:ext cx="5705475" cy="138112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When the year is 2020, x = 2020.</a:t>
              </a: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𝑓(𝑥)=0.0647𝑥−127.65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𝑓(2020)=0.0647(2020)−127.65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=130.694−127.65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=3.044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In 2020, the yearly average gas price will be about 3.04 dollars.</a:t>
              </a:r>
            </a:p>
            <a:p>
              <a:endParaRPr lang="en-US" sz="1100"/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7</xdr:col>
      <xdr:colOff>276225</xdr:colOff>
      <xdr:row>12</xdr:row>
      <xdr:rowOff>114300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/>
            <xdr:cNvSpPr txBox="1"/>
          </xdr:nvSpPr>
          <xdr:spPr>
            <a:xfrm>
              <a:off x="114300" y="76200"/>
              <a:ext cx="4429125" cy="23241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Where I work, I paid today 4.07 per gallon. According to the data, the average this year is 3.129, and according to the linear regression line, the average this year is: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𝑓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𝑥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=0.0647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𝑥</m:t>
                    </m:r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−127.65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𝑓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2011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=0.0647</m:t>
                    </m:r>
                    <m:d>
                      <m:dPr>
                        <m:ctrlP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dPr>
                      <m:e>
                        <m:r>
                          <a:rPr lang="en-US" sz="1100" i="1">
                            <a:solidFill>
                              <a:schemeClr val="dk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2011</m:t>
                        </m:r>
                      </m:e>
                    </m:d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−127.65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=130.1117−127.65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solidFill>
                          <a:schemeClr val="dk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=2.4617</m:t>
                    </m:r>
                  </m:oMath>
                </m:oMathPara>
              </a14:m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prices I am paying are definitely an outlier when compared to the linear regression estimate and the data. The reason could be because I work in the city of Chicago, where gas is really expensive. If compared to a university rural town like Champaign, gas there is between two to two and a half dollars.</a:t>
              </a:r>
            </a:p>
            <a:p>
              <a:endParaRPr lang="en-US" sz="11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114300" y="76200"/>
              <a:ext cx="4429125" cy="23241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Where I work, I paid today 4.07 per gallon. According to the data, the average this year is 3.129, and according to the linear regression line, the average this year is:</a:t>
              </a: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𝑓(𝑥)=0.0647𝑥−127.65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𝑓(2011)=0.0647(2011)−127.65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=130.1117−127.65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 i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=2.4617</a:t>
              </a:r>
              <a:endPara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n-US" sz="110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The prices I am paying are definitely an outlier when compared to the linear regression estimate and the data. The reason could be because I work in the city of Chicago, where gas is really expensive. If compared to a university rural town like Champaign, gas there is between two to two and a half dollars.</a:t>
              </a:r>
            </a:p>
            <a:p>
              <a:endParaRPr lang="en-US" sz="1100"/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6</xdr:col>
      <xdr:colOff>561975</xdr:colOff>
      <xdr:row>5</xdr:row>
      <xdr:rowOff>133350</xdr:rowOff>
    </xdr:to>
    <xdr:sp macro="" textlink="">
      <xdr:nvSpPr>
        <xdr:cNvPr id="2" name="TextBox 1"/>
        <xdr:cNvSpPr txBox="1"/>
      </xdr:nvSpPr>
      <xdr:spPr>
        <a:xfrm>
          <a:off x="104775" y="76200"/>
          <a:ext cx="4114800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 is not between the confidence intervals either; but it is only 5 percent. If the confidence interval becomes smaller, the interval becomes wider and the value will be in it then.</a:t>
          </a:r>
        </a:p>
        <a:p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LS%20Data%20Seri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S Data Seri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showGridLines="0" workbookViewId="0">
      <selection activeCell="H20" sqref="A2:H20"/>
    </sheetView>
  </sheetViews>
  <sheetFormatPr defaultRowHeight="12.75" x14ac:dyDescent="0.2"/>
  <cols>
    <col min="1" max="1" width="12.7109375" style="8" customWidth="1"/>
    <col min="2" max="2" width="11.7109375" style="8" bestFit="1" customWidth="1"/>
    <col min="3" max="3" width="9.5703125" style="8" bestFit="1" customWidth="1"/>
    <col min="4" max="4" width="10.28515625" style="8" bestFit="1" customWidth="1"/>
    <col min="5" max="5" width="8.42578125" style="8" customWidth="1"/>
    <col min="6" max="6" width="10" style="8" bestFit="1" customWidth="1"/>
    <col min="7" max="7" width="10.42578125" style="8" bestFit="1" customWidth="1"/>
    <col min="8" max="16384" width="9.140625" style="8"/>
  </cols>
  <sheetData>
    <row r="2" spans="1:9" x14ac:dyDescent="0.2">
      <c r="A2" s="10"/>
      <c r="B2" s="10"/>
      <c r="C2" s="10"/>
      <c r="D2" s="10"/>
      <c r="E2" s="10"/>
      <c r="F2" s="10"/>
      <c r="G2" s="10"/>
    </row>
    <row r="3" spans="1:9" ht="15" x14ac:dyDescent="0.2">
      <c r="A3" s="11" t="s">
        <v>16</v>
      </c>
    </row>
    <row r="5" spans="1:9" x14ac:dyDescent="0.2">
      <c r="B5" s="12" t="s">
        <v>17</v>
      </c>
      <c r="C5" s="14">
        <v>0.65518177168487346</v>
      </c>
      <c r="D5" s="13" t="s">
        <v>20</v>
      </c>
      <c r="E5" s="15">
        <v>30</v>
      </c>
    </row>
    <row r="6" spans="1:9" x14ac:dyDescent="0.2">
      <c r="B6" s="12" t="s">
        <v>18</v>
      </c>
      <c r="C6" s="14">
        <v>0.80943299394383073</v>
      </c>
      <c r="D6" s="13" t="s">
        <v>21</v>
      </c>
      <c r="E6" s="15">
        <v>1</v>
      </c>
    </row>
    <row r="7" spans="1:9" x14ac:dyDescent="0.2">
      <c r="B7" s="12" t="s">
        <v>19</v>
      </c>
      <c r="C7" s="14">
        <v>0.42067416445102035</v>
      </c>
      <c r="D7" s="13" t="s">
        <v>22</v>
      </c>
      <c r="E7" s="16" t="s">
        <v>13</v>
      </c>
    </row>
    <row r="9" spans="1:9" x14ac:dyDescent="0.2">
      <c r="A9" s="8" t="s">
        <v>32</v>
      </c>
    </row>
    <row r="10" spans="1:9" x14ac:dyDescent="0.2">
      <c r="A10" s="22" t="s">
        <v>33</v>
      </c>
      <c r="B10" s="22" t="s">
        <v>34</v>
      </c>
      <c r="C10" s="35" t="s">
        <v>35</v>
      </c>
      <c r="D10" s="22" t="s">
        <v>36</v>
      </c>
      <c r="E10" s="22" t="s">
        <v>37</v>
      </c>
      <c r="F10" s="22" t="s">
        <v>28</v>
      </c>
    </row>
    <row r="11" spans="1:9" x14ac:dyDescent="0.2">
      <c r="A11" s="13" t="s">
        <v>38</v>
      </c>
      <c r="B11" s="33">
        <v>9.415021214139168</v>
      </c>
      <c r="C11" s="36">
        <v>1</v>
      </c>
      <c r="D11" s="18">
        <v>9.415021214139168</v>
      </c>
      <c r="E11" s="38">
        <v>53.202203656156577</v>
      </c>
      <c r="F11" s="19">
        <v>6.0986740646398263E-8</v>
      </c>
    </row>
    <row r="12" spans="1:9" x14ac:dyDescent="0.2">
      <c r="A12" s="13" t="s">
        <v>39</v>
      </c>
      <c r="B12" s="33">
        <v>4.955069073823795</v>
      </c>
      <c r="C12" s="36">
        <v>28</v>
      </c>
      <c r="D12" s="18">
        <v>0.17696675263656411</v>
      </c>
    </row>
    <row r="13" spans="1:9" x14ac:dyDescent="0.2">
      <c r="A13" s="32" t="s">
        <v>40</v>
      </c>
      <c r="B13" s="34">
        <v>14.370090287962963</v>
      </c>
      <c r="C13" s="37">
        <v>29</v>
      </c>
      <c r="D13" s="31"/>
      <c r="E13" s="31"/>
      <c r="F13" s="31"/>
    </row>
    <row r="16" spans="1:9" x14ac:dyDescent="0.2">
      <c r="A16" s="8" t="s">
        <v>23</v>
      </c>
      <c r="D16" s="21"/>
      <c r="F16" s="29" t="s">
        <v>31</v>
      </c>
      <c r="G16" s="30"/>
      <c r="H16" s="21"/>
      <c r="I16" s="21"/>
    </row>
    <row r="17" spans="1:9" x14ac:dyDescent="0.2">
      <c r="A17" s="22" t="s">
        <v>24</v>
      </c>
      <c r="B17" s="22" t="s">
        <v>25</v>
      </c>
      <c r="C17" s="22" t="s">
        <v>26</v>
      </c>
      <c r="D17" s="23" t="s">
        <v>27</v>
      </c>
      <c r="E17" s="22" t="s">
        <v>28</v>
      </c>
      <c r="F17" s="22" t="s">
        <v>29</v>
      </c>
      <c r="G17" s="22" t="s">
        <v>30</v>
      </c>
      <c r="H17" s="21"/>
      <c r="I17" s="21"/>
    </row>
    <row r="18" spans="1:9" x14ac:dyDescent="0.2">
      <c r="A18" s="20" t="s">
        <v>15</v>
      </c>
      <c r="B18" s="17">
        <v>-127.64348501421337</v>
      </c>
      <c r="C18" s="18">
        <v>17.716151534364268</v>
      </c>
      <c r="D18" s="21">
        <v>-7.2049217216629415</v>
      </c>
      <c r="E18" s="19">
        <v>7.6626656328504045E-8</v>
      </c>
      <c r="F18" s="17">
        <v>-163.93337634233191</v>
      </c>
      <c r="G18" s="17">
        <v>-91.353593686094825</v>
      </c>
      <c r="H18" s="21"/>
      <c r="I18" s="21"/>
    </row>
    <row r="19" spans="1:9" x14ac:dyDescent="0.2">
      <c r="A19" s="24" t="s">
        <v>0</v>
      </c>
      <c r="B19" s="25">
        <v>6.4723322209862835E-2</v>
      </c>
      <c r="C19" s="26">
        <v>8.8735211871477752E-3</v>
      </c>
      <c r="D19" s="27">
        <v>7.2939840729300061</v>
      </c>
      <c r="E19" s="28">
        <v>6.0986740646397827E-8</v>
      </c>
      <c r="F19" s="25">
        <v>4.6546738037237911E-2</v>
      </c>
      <c r="G19" s="25">
        <v>8.2899906382487759E-2</v>
      </c>
      <c r="H19" s="21"/>
      <c r="I19" s="2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opLeftCell="A4" workbookViewId="0">
      <selection activeCell="R22" sqref="R22"/>
    </sheetView>
  </sheetViews>
  <sheetFormatPr defaultRowHeight="15" x14ac:dyDescent="0.25"/>
  <cols>
    <col min="15" max="15" width="12.7109375" customWidth="1"/>
  </cols>
  <sheetData>
    <row r="1" spans="1:14" ht="15.7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</row>
    <row r="2" spans="1:14" ht="15.75" x14ac:dyDescent="0.25">
      <c r="A2" s="4">
        <v>1982</v>
      </c>
      <c r="B2" s="5">
        <v>1.3580000000000001</v>
      </c>
      <c r="C2" s="5">
        <v>1.3340000000000001</v>
      </c>
      <c r="D2" s="5">
        <v>1.284</v>
      </c>
      <c r="E2" s="5">
        <v>1.2250000000000001</v>
      </c>
      <c r="F2" s="5">
        <v>1.2370000000000001</v>
      </c>
      <c r="G2" s="5">
        <v>1.3089999999999999</v>
      </c>
      <c r="H2" s="5">
        <v>1.331</v>
      </c>
      <c r="I2" s="5">
        <v>1.323</v>
      </c>
      <c r="J2" s="5">
        <v>1.3069999999999999</v>
      </c>
      <c r="K2" s="5">
        <v>1.2949999999999999</v>
      </c>
      <c r="L2" s="5">
        <v>1.2829999999999999</v>
      </c>
      <c r="M2" s="5">
        <v>1.26</v>
      </c>
      <c r="N2" s="6">
        <f>AVERAGE(B2:M2)</f>
        <v>1.2955000000000001</v>
      </c>
    </row>
    <row r="3" spans="1:14" ht="15.75" x14ac:dyDescent="0.25">
      <c r="A3" s="4">
        <v>1983</v>
      </c>
      <c r="B3" s="5">
        <v>1.23</v>
      </c>
      <c r="C3" s="5">
        <v>1.1870000000000001</v>
      </c>
      <c r="D3" s="5">
        <v>1.1519999999999999</v>
      </c>
      <c r="E3" s="5">
        <v>1.2150000000000001</v>
      </c>
      <c r="F3" s="5">
        <v>1.2589999999999999</v>
      </c>
      <c r="G3" s="5">
        <v>1.2769999999999999</v>
      </c>
      <c r="H3" s="5">
        <v>1.288</v>
      </c>
      <c r="I3" s="5">
        <v>1.2849999999999999</v>
      </c>
      <c r="J3" s="5">
        <v>1.274</v>
      </c>
      <c r="K3" s="5">
        <v>1.2549999999999999</v>
      </c>
      <c r="L3" s="5">
        <v>1.2410000000000001</v>
      </c>
      <c r="M3" s="5">
        <v>1.2310000000000001</v>
      </c>
      <c r="N3" s="6">
        <f t="shared" ref="N3:N31" si="0">AVERAGE(B3:M3)</f>
        <v>1.2411666666666663</v>
      </c>
    </row>
    <row r="4" spans="1:14" ht="15.75" x14ac:dyDescent="0.25">
      <c r="A4" s="4">
        <v>1984</v>
      </c>
      <c r="B4" s="5">
        <v>1.216</v>
      </c>
      <c r="C4" s="5">
        <v>1.2090000000000001</v>
      </c>
      <c r="D4" s="5">
        <v>1.21</v>
      </c>
      <c r="E4" s="5">
        <v>1.2270000000000001</v>
      </c>
      <c r="F4" s="5">
        <v>1.236</v>
      </c>
      <c r="G4" s="5">
        <v>1.2290000000000001</v>
      </c>
      <c r="H4" s="5">
        <v>1.212</v>
      </c>
      <c r="I4" s="5">
        <v>1.196</v>
      </c>
      <c r="J4" s="5">
        <v>1.2030000000000001</v>
      </c>
      <c r="K4" s="5">
        <v>1.2090000000000001</v>
      </c>
      <c r="L4" s="5">
        <v>1.2070000000000001</v>
      </c>
      <c r="M4" s="5">
        <v>1.1930000000000001</v>
      </c>
      <c r="N4" s="6">
        <f t="shared" si="0"/>
        <v>1.2122499999999998</v>
      </c>
    </row>
    <row r="5" spans="1:14" ht="15.75" x14ac:dyDescent="0.25">
      <c r="A5" s="4">
        <v>1985</v>
      </c>
      <c r="B5" s="5">
        <v>1.1479999999999999</v>
      </c>
      <c r="C5" s="5">
        <v>1.131</v>
      </c>
      <c r="D5" s="5">
        <v>1.159</v>
      </c>
      <c r="E5" s="5">
        <v>1.2050000000000001</v>
      </c>
      <c r="F5" s="5">
        <v>1.2310000000000001</v>
      </c>
      <c r="G5" s="5">
        <v>1.2410000000000001</v>
      </c>
      <c r="H5" s="5">
        <v>1.242</v>
      </c>
      <c r="I5" s="5">
        <v>1.2290000000000001</v>
      </c>
      <c r="J5" s="5">
        <v>1.216</v>
      </c>
      <c r="K5" s="5">
        <v>1.204</v>
      </c>
      <c r="L5" s="5">
        <v>1.2070000000000001</v>
      </c>
      <c r="M5" s="5">
        <v>1.208</v>
      </c>
      <c r="N5" s="6">
        <f t="shared" si="0"/>
        <v>1.2017499999999999</v>
      </c>
    </row>
    <row r="6" spans="1:14" ht="15.75" x14ac:dyDescent="0.25">
      <c r="A6" s="4">
        <v>1986</v>
      </c>
      <c r="B6" s="5">
        <v>1.194</v>
      </c>
      <c r="C6" s="5">
        <v>1.1200000000000001</v>
      </c>
      <c r="D6" s="5">
        <v>0.98099999999999998</v>
      </c>
      <c r="E6" s="5">
        <v>0.88800000000000001</v>
      </c>
      <c r="F6" s="5">
        <v>0.92300000000000004</v>
      </c>
      <c r="G6" s="5">
        <v>0.95499999999999996</v>
      </c>
      <c r="H6" s="5">
        <v>0.89</v>
      </c>
      <c r="I6" s="5">
        <v>0.84299999999999997</v>
      </c>
      <c r="J6" s="5">
        <v>0.86</v>
      </c>
      <c r="K6" s="5">
        <v>0.83099999999999996</v>
      </c>
      <c r="L6" s="5">
        <v>0.82099999999999995</v>
      </c>
      <c r="M6" s="5">
        <v>0.82299999999999995</v>
      </c>
      <c r="N6" s="6">
        <f t="shared" si="0"/>
        <v>0.92741666666666667</v>
      </c>
    </row>
    <row r="7" spans="1:14" ht="15.75" x14ac:dyDescent="0.25">
      <c r="A7" s="4">
        <v>1987</v>
      </c>
      <c r="B7" s="5">
        <v>0.86199999999999999</v>
      </c>
      <c r="C7" s="5">
        <v>0.90500000000000003</v>
      </c>
      <c r="D7" s="5">
        <v>0.91200000000000003</v>
      </c>
      <c r="E7" s="5">
        <v>0.93400000000000005</v>
      </c>
      <c r="F7" s="5">
        <v>0.94099999999999995</v>
      </c>
      <c r="G7" s="5">
        <v>0.95799999999999996</v>
      </c>
      <c r="H7" s="5">
        <v>0.97099999999999997</v>
      </c>
      <c r="I7" s="5">
        <v>0.995</v>
      </c>
      <c r="J7" s="5">
        <v>0.99</v>
      </c>
      <c r="K7" s="5">
        <v>0.97599999999999998</v>
      </c>
      <c r="L7" s="5">
        <v>0.97599999999999998</v>
      </c>
      <c r="M7" s="5">
        <v>0.96099999999999997</v>
      </c>
      <c r="N7" s="6">
        <f t="shared" si="0"/>
        <v>0.94841666666666657</v>
      </c>
    </row>
    <row r="8" spans="1:14" ht="15.75" x14ac:dyDescent="0.25">
      <c r="A8" s="4">
        <v>1988</v>
      </c>
      <c r="B8" s="5">
        <v>0.93300000000000005</v>
      </c>
      <c r="C8" s="5">
        <v>0.91300000000000003</v>
      </c>
      <c r="D8" s="5">
        <v>0.90400000000000003</v>
      </c>
      <c r="E8" s="5">
        <v>0.93</v>
      </c>
      <c r="F8" s="5">
        <v>0.95499999999999996</v>
      </c>
      <c r="G8" s="5">
        <v>0.95499999999999996</v>
      </c>
      <c r="H8" s="5">
        <v>0.96699999999999997</v>
      </c>
      <c r="I8" s="5">
        <v>0.98699999999999999</v>
      </c>
      <c r="J8" s="5">
        <v>0.97399999999999998</v>
      </c>
      <c r="K8" s="5">
        <v>0.95699999999999996</v>
      </c>
      <c r="L8" s="5">
        <v>0.94899999999999995</v>
      </c>
      <c r="M8" s="5">
        <v>0.93</v>
      </c>
      <c r="N8" s="6">
        <f t="shared" si="0"/>
        <v>0.9461666666666666</v>
      </c>
    </row>
    <row r="9" spans="1:14" ht="15.75" x14ac:dyDescent="0.25">
      <c r="A9" s="4">
        <v>1989</v>
      </c>
      <c r="B9" s="5">
        <v>0.91800000000000004</v>
      </c>
      <c r="C9" s="5">
        <v>0.92600000000000005</v>
      </c>
      <c r="D9" s="5">
        <v>0.94</v>
      </c>
      <c r="E9" s="5">
        <v>1.0649999999999999</v>
      </c>
      <c r="F9" s="5">
        <v>1.119</v>
      </c>
      <c r="G9" s="5">
        <v>1.1140000000000001</v>
      </c>
      <c r="H9" s="5">
        <v>1.0920000000000001</v>
      </c>
      <c r="I9" s="5">
        <v>1.0569999999999999</v>
      </c>
      <c r="J9" s="5">
        <v>1.0289999999999999</v>
      </c>
      <c r="K9" s="5">
        <v>1.0269999999999999</v>
      </c>
      <c r="L9" s="5">
        <v>0.999</v>
      </c>
      <c r="M9" s="5">
        <v>0.98</v>
      </c>
      <c r="N9" s="6">
        <f t="shared" si="0"/>
        <v>1.0221666666666667</v>
      </c>
    </row>
    <row r="10" spans="1:14" ht="15.75" x14ac:dyDescent="0.25">
      <c r="A10" s="4">
        <v>1990</v>
      </c>
      <c r="B10" s="5">
        <v>1.042</v>
      </c>
      <c r="C10" s="5">
        <v>1.0369999999999999</v>
      </c>
      <c r="D10" s="5">
        <v>1.0229999999999999</v>
      </c>
      <c r="E10" s="5">
        <v>1.044</v>
      </c>
      <c r="F10" s="5">
        <v>1.0609999999999999</v>
      </c>
      <c r="G10" s="5">
        <v>1.0880000000000001</v>
      </c>
      <c r="H10" s="5">
        <v>1.0840000000000001</v>
      </c>
      <c r="I10" s="5">
        <v>1.19</v>
      </c>
      <c r="J10" s="5">
        <v>1.294</v>
      </c>
      <c r="K10" s="5">
        <v>1.3779999999999999</v>
      </c>
      <c r="L10" s="5">
        <v>1.377</v>
      </c>
      <c r="M10" s="5">
        <v>1.3540000000000001</v>
      </c>
      <c r="N10" s="6">
        <f t="shared" si="0"/>
        <v>1.1643333333333334</v>
      </c>
    </row>
    <row r="11" spans="1:14" ht="15.75" x14ac:dyDescent="0.25">
      <c r="A11" s="4">
        <v>1991</v>
      </c>
      <c r="B11" s="5">
        <v>1.2470000000000001</v>
      </c>
      <c r="C11" s="5">
        <v>1.143</v>
      </c>
      <c r="D11" s="5">
        <v>1.0820000000000001</v>
      </c>
      <c r="E11" s="5">
        <v>1.1040000000000001</v>
      </c>
      <c r="F11" s="5">
        <v>1.1559999999999999</v>
      </c>
      <c r="G11" s="5">
        <v>1.1599999999999999</v>
      </c>
      <c r="H11" s="5">
        <v>1.127</v>
      </c>
      <c r="I11" s="5">
        <v>1.1399999999999999</v>
      </c>
      <c r="J11" s="5">
        <v>1.143</v>
      </c>
      <c r="K11" s="5">
        <v>1.1220000000000001</v>
      </c>
      <c r="L11" s="5">
        <v>1.1339999999999999</v>
      </c>
      <c r="M11" s="5">
        <v>1.123</v>
      </c>
      <c r="N11" s="6">
        <f t="shared" si="0"/>
        <v>1.1400833333333333</v>
      </c>
    </row>
    <row r="12" spans="1:14" ht="15.75" x14ac:dyDescent="0.25">
      <c r="A12" s="4">
        <v>1992</v>
      </c>
      <c r="B12" s="5">
        <v>1.073</v>
      </c>
      <c r="C12" s="5">
        <v>1.054</v>
      </c>
      <c r="D12" s="5">
        <v>1.0580000000000001</v>
      </c>
      <c r="E12" s="5">
        <v>1.079</v>
      </c>
      <c r="F12" s="5">
        <v>1.1359999999999999</v>
      </c>
      <c r="G12" s="5">
        <v>1.179</v>
      </c>
      <c r="H12" s="5">
        <v>1.1739999999999999</v>
      </c>
      <c r="I12" s="5">
        <v>1.1579999999999999</v>
      </c>
      <c r="J12" s="5">
        <v>1.1579999999999999</v>
      </c>
      <c r="K12" s="5">
        <v>1.1539999999999999</v>
      </c>
      <c r="L12" s="5">
        <v>1.159</v>
      </c>
      <c r="M12" s="5">
        <v>1.1359999999999999</v>
      </c>
      <c r="N12" s="6">
        <f t="shared" si="0"/>
        <v>1.1264999999999998</v>
      </c>
    </row>
    <row r="13" spans="1:14" ht="15.75" x14ac:dyDescent="0.25">
      <c r="A13" s="4">
        <v>1993</v>
      </c>
      <c r="B13" s="5">
        <v>1.117</v>
      </c>
      <c r="C13" s="5">
        <v>1.1080000000000001</v>
      </c>
      <c r="D13" s="5">
        <v>1.0980000000000001</v>
      </c>
      <c r="E13" s="5">
        <v>1.1120000000000001</v>
      </c>
      <c r="F13" s="5">
        <v>1.129</v>
      </c>
      <c r="G13" s="5">
        <v>1.1299999999999999</v>
      </c>
      <c r="H13" s="5">
        <v>1.109</v>
      </c>
      <c r="I13" s="5">
        <v>1.097</v>
      </c>
      <c r="J13" s="5">
        <v>1.085</v>
      </c>
      <c r="K13" s="5">
        <v>1.127</v>
      </c>
      <c r="L13" s="5">
        <v>1.113</v>
      </c>
      <c r="M13" s="5">
        <v>1.07</v>
      </c>
      <c r="N13" s="6">
        <f t="shared" si="0"/>
        <v>1.1079166666666667</v>
      </c>
    </row>
    <row r="14" spans="1:14" ht="15.75" x14ac:dyDescent="0.25">
      <c r="A14" s="4">
        <v>1994</v>
      </c>
      <c r="B14" s="5">
        <v>1.0429999999999999</v>
      </c>
      <c r="C14" s="5">
        <v>1.0509999999999999</v>
      </c>
      <c r="D14" s="5">
        <v>1.0449999999999999</v>
      </c>
      <c r="E14" s="5">
        <v>1.0640000000000001</v>
      </c>
      <c r="F14" s="5">
        <v>1.08</v>
      </c>
      <c r="G14" s="5">
        <v>1.1060000000000001</v>
      </c>
      <c r="H14" s="5">
        <v>1.1359999999999999</v>
      </c>
      <c r="I14" s="5">
        <v>1.1819999999999999</v>
      </c>
      <c r="J14" s="5">
        <v>1.177</v>
      </c>
      <c r="K14" s="5">
        <v>1.1519999999999999</v>
      </c>
      <c r="L14" s="5">
        <v>1.163</v>
      </c>
      <c r="M14" s="5">
        <v>1.143</v>
      </c>
      <c r="N14" s="6">
        <f t="shared" si="0"/>
        <v>1.1118333333333332</v>
      </c>
    </row>
    <row r="15" spans="1:14" ht="15.75" x14ac:dyDescent="0.25">
      <c r="A15" s="4">
        <v>1995</v>
      </c>
      <c r="B15" s="5">
        <v>1.129</v>
      </c>
      <c r="C15" s="5">
        <v>1.1200000000000001</v>
      </c>
      <c r="D15" s="5">
        <v>1.115</v>
      </c>
      <c r="E15" s="5">
        <v>1.1399999999999999</v>
      </c>
      <c r="F15" s="5">
        <v>1.2</v>
      </c>
      <c r="G15" s="5">
        <v>1.226</v>
      </c>
      <c r="H15" s="5">
        <v>1.1950000000000001</v>
      </c>
      <c r="I15" s="5">
        <v>1.1639999999999999</v>
      </c>
      <c r="J15" s="5">
        <v>1.1479999999999999</v>
      </c>
      <c r="K15" s="5">
        <v>1.127</v>
      </c>
      <c r="L15" s="5">
        <v>1.101</v>
      </c>
      <c r="M15" s="5">
        <v>1.101</v>
      </c>
      <c r="N15" s="6">
        <f t="shared" si="0"/>
        <v>1.1471666666666664</v>
      </c>
    </row>
    <row r="16" spans="1:14" ht="15.75" x14ac:dyDescent="0.25">
      <c r="A16" s="4">
        <v>1996</v>
      </c>
      <c r="B16" s="5">
        <v>1.129</v>
      </c>
      <c r="C16" s="5">
        <v>1.1240000000000001</v>
      </c>
      <c r="D16" s="5">
        <v>1.1619999999999999</v>
      </c>
      <c r="E16" s="5">
        <v>1.2509999999999999</v>
      </c>
      <c r="F16" s="5">
        <v>1.323</v>
      </c>
      <c r="G16" s="5">
        <v>1.2989999999999999</v>
      </c>
      <c r="H16" s="5">
        <v>1.272</v>
      </c>
      <c r="I16" s="5">
        <v>1.24</v>
      </c>
      <c r="J16" s="5">
        <v>1.234</v>
      </c>
      <c r="K16" s="5">
        <v>1.2270000000000001</v>
      </c>
      <c r="L16" s="5">
        <v>1.25</v>
      </c>
      <c r="M16" s="5">
        <v>1.26</v>
      </c>
      <c r="N16" s="6">
        <f t="shared" si="0"/>
        <v>1.2309166666666667</v>
      </c>
    </row>
    <row r="17" spans="1:16" ht="15.75" x14ac:dyDescent="0.25">
      <c r="A17" s="4">
        <v>1997</v>
      </c>
      <c r="B17" s="5">
        <v>1.2609999999999999</v>
      </c>
      <c r="C17" s="5">
        <v>1.2549999999999999</v>
      </c>
      <c r="D17" s="5">
        <v>1.2350000000000001</v>
      </c>
      <c r="E17" s="5">
        <v>1.2310000000000001</v>
      </c>
      <c r="F17" s="5">
        <v>1.226</v>
      </c>
      <c r="G17" s="5">
        <v>1.2290000000000001</v>
      </c>
      <c r="H17" s="5">
        <v>1.2050000000000001</v>
      </c>
      <c r="I17" s="5">
        <v>1.2529999999999999</v>
      </c>
      <c r="J17" s="5">
        <v>1.2769999999999999</v>
      </c>
      <c r="K17" s="5">
        <v>1.242</v>
      </c>
      <c r="L17" s="5">
        <v>1.2130000000000001</v>
      </c>
      <c r="M17" s="5">
        <v>1.177</v>
      </c>
      <c r="N17" s="6">
        <f t="shared" si="0"/>
        <v>1.2336666666666665</v>
      </c>
    </row>
    <row r="18" spans="1:16" ht="15.75" x14ac:dyDescent="0.25">
      <c r="A18" s="4">
        <v>1998</v>
      </c>
      <c r="B18" s="5">
        <v>1.131</v>
      </c>
      <c r="C18" s="5">
        <v>1.0820000000000001</v>
      </c>
      <c r="D18" s="5">
        <v>1.0409999999999999</v>
      </c>
      <c r="E18" s="5">
        <v>1.052</v>
      </c>
      <c r="F18" s="5">
        <v>1.0920000000000001</v>
      </c>
      <c r="G18" s="5">
        <v>1.0940000000000001</v>
      </c>
      <c r="H18" s="5">
        <v>1.079</v>
      </c>
      <c r="I18" s="5">
        <v>1.052</v>
      </c>
      <c r="J18" s="5">
        <v>1.0329999999999999</v>
      </c>
      <c r="K18" s="5">
        <v>1.042</v>
      </c>
      <c r="L18" s="5">
        <v>1.028</v>
      </c>
      <c r="M18" s="5">
        <v>0.98599999999999999</v>
      </c>
      <c r="N18" s="6">
        <f t="shared" si="0"/>
        <v>1.0593333333333332</v>
      </c>
    </row>
    <row r="19" spans="1:16" ht="15.75" x14ac:dyDescent="0.25">
      <c r="A19" s="4">
        <v>1999</v>
      </c>
      <c r="B19" s="5">
        <v>0.97199999999999998</v>
      </c>
      <c r="C19" s="5">
        <v>0.95499999999999996</v>
      </c>
      <c r="D19" s="5">
        <v>0.99099999999999999</v>
      </c>
      <c r="E19" s="5">
        <v>1.177</v>
      </c>
      <c r="F19" s="5">
        <v>1.1779999999999999</v>
      </c>
      <c r="G19" s="5">
        <v>1.1479999999999999</v>
      </c>
      <c r="H19" s="5">
        <v>1.1890000000000001</v>
      </c>
      <c r="I19" s="5">
        <v>1.2549999999999999</v>
      </c>
      <c r="J19" s="5">
        <v>1.28</v>
      </c>
      <c r="K19" s="5">
        <v>1.274</v>
      </c>
      <c r="L19" s="5">
        <v>1.264</v>
      </c>
      <c r="M19" s="5">
        <v>1.298</v>
      </c>
      <c r="N19" s="6">
        <f t="shared" si="0"/>
        <v>1.1650833333333332</v>
      </c>
    </row>
    <row r="20" spans="1:16" ht="15.75" x14ac:dyDescent="0.25">
      <c r="A20" s="4">
        <v>2000</v>
      </c>
      <c r="B20" s="5">
        <v>1.3009999999999999</v>
      </c>
      <c r="C20" s="5">
        <v>1.369</v>
      </c>
      <c r="D20" s="5">
        <v>1.5409999999999999</v>
      </c>
      <c r="E20" s="5">
        <v>1.506</v>
      </c>
      <c r="F20" s="5">
        <v>1.498</v>
      </c>
      <c r="G20" s="5">
        <v>1.617</v>
      </c>
      <c r="H20" s="5">
        <v>1.593</v>
      </c>
      <c r="I20" s="5">
        <v>1.51</v>
      </c>
      <c r="J20" s="5">
        <v>1.5820000000000001</v>
      </c>
      <c r="K20" s="5">
        <v>1.5589999999999999</v>
      </c>
      <c r="L20" s="5">
        <v>1.5549999999999999</v>
      </c>
      <c r="M20" s="5">
        <v>1.4890000000000001</v>
      </c>
      <c r="N20" s="6">
        <f t="shared" si="0"/>
        <v>1.51</v>
      </c>
      <c r="O20" s="9" t="s">
        <v>14</v>
      </c>
      <c r="P20" s="9" t="s">
        <v>15</v>
      </c>
    </row>
    <row r="21" spans="1:16" ht="15.75" x14ac:dyDescent="0.25">
      <c r="A21" s="4">
        <v>2001</v>
      </c>
      <c r="B21" s="5">
        <v>1.472</v>
      </c>
      <c r="C21" s="5">
        <v>1.484</v>
      </c>
      <c r="D21" s="5">
        <v>1.4470000000000001</v>
      </c>
      <c r="E21" s="5">
        <v>1.5640000000000001</v>
      </c>
      <c r="F21" s="5">
        <v>1.7290000000000001</v>
      </c>
      <c r="G21" s="5">
        <v>1.64</v>
      </c>
      <c r="H21" s="5">
        <v>1.482</v>
      </c>
      <c r="I21" s="5">
        <v>1.427</v>
      </c>
      <c r="J21" s="5">
        <v>1.5309999999999999</v>
      </c>
      <c r="K21" s="5">
        <v>1.3620000000000001</v>
      </c>
      <c r="L21" s="5">
        <v>1.2629999999999999</v>
      </c>
      <c r="M21" s="5">
        <v>1.131</v>
      </c>
      <c r="N21" s="6">
        <f t="shared" si="0"/>
        <v>1.4610000000000001</v>
      </c>
      <c r="O21">
        <f>SLOPE(N2:N31,A2:A31)</f>
        <v>6.4723322209862821E-2</v>
      </c>
      <c r="P21">
        <f>INTERCEPT(N2:N31,A2:A31)</f>
        <v>-127.64348501421334</v>
      </c>
    </row>
    <row r="22" spans="1:16" ht="15.75" x14ac:dyDescent="0.25">
      <c r="A22" s="4">
        <v>2002</v>
      </c>
      <c r="B22" s="5">
        <v>1.139</v>
      </c>
      <c r="C22" s="5">
        <v>1.1299999999999999</v>
      </c>
      <c r="D22" s="5">
        <v>1.2410000000000001</v>
      </c>
      <c r="E22" s="5">
        <v>1.407</v>
      </c>
      <c r="F22" s="5">
        <v>1.421</v>
      </c>
      <c r="G22" s="5">
        <v>1.4039999999999999</v>
      </c>
      <c r="H22" s="5">
        <v>1.4119999999999999</v>
      </c>
      <c r="I22" s="5">
        <v>1.423</v>
      </c>
      <c r="J22" s="5">
        <v>1.4219999999999999</v>
      </c>
      <c r="K22" s="5">
        <v>1.4490000000000001</v>
      </c>
      <c r="L22" s="5">
        <v>1.448</v>
      </c>
      <c r="M22" s="5">
        <v>1.3939999999999999</v>
      </c>
      <c r="N22" s="6">
        <f t="shared" si="0"/>
        <v>1.3574999999999999</v>
      </c>
    </row>
    <row r="23" spans="1:16" ht="15.75" x14ac:dyDescent="0.25">
      <c r="A23" s="4">
        <v>2003</v>
      </c>
      <c r="B23" s="5">
        <v>1.4730000000000001</v>
      </c>
      <c r="C23" s="5">
        <v>1.641</v>
      </c>
      <c r="D23" s="5">
        <v>1.748</v>
      </c>
      <c r="E23" s="5">
        <v>1.659</v>
      </c>
      <c r="F23" s="5">
        <v>1.542</v>
      </c>
      <c r="G23" s="5">
        <v>1.514</v>
      </c>
      <c r="H23" s="5">
        <v>1.524</v>
      </c>
      <c r="I23" s="5">
        <v>1.6279999999999999</v>
      </c>
      <c r="J23" s="5">
        <v>1.728</v>
      </c>
      <c r="K23" s="5">
        <v>1.603</v>
      </c>
      <c r="L23" s="5">
        <v>1.5349999999999999</v>
      </c>
      <c r="M23" s="5">
        <v>1.494</v>
      </c>
      <c r="N23" s="6">
        <f t="shared" si="0"/>
        <v>1.5907499999999999</v>
      </c>
    </row>
    <row r="24" spans="1:16" ht="15.75" x14ac:dyDescent="0.25">
      <c r="A24" s="4">
        <v>2004</v>
      </c>
      <c r="B24" s="5">
        <v>1.5920000000000001</v>
      </c>
      <c r="C24" s="5">
        <v>1.6719999999999999</v>
      </c>
      <c r="D24" s="5">
        <v>1.766</v>
      </c>
      <c r="E24" s="5">
        <v>1.833</v>
      </c>
      <c r="F24" s="5">
        <v>2.0089999999999999</v>
      </c>
      <c r="G24" s="5">
        <v>2.0409999999999999</v>
      </c>
      <c r="H24" s="5">
        <v>1.9390000000000001</v>
      </c>
      <c r="I24" s="5">
        <v>1.8979999999999999</v>
      </c>
      <c r="J24" s="5">
        <v>1.891</v>
      </c>
      <c r="K24" s="5">
        <v>2.0289999999999999</v>
      </c>
      <c r="L24" s="5">
        <v>2.0099999999999998</v>
      </c>
      <c r="M24" s="5">
        <v>1.8819999999999999</v>
      </c>
      <c r="N24" s="6">
        <f t="shared" si="0"/>
        <v>1.8801666666666668</v>
      </c>
    </row>
    <row r="25" spans="1:16" ht="15.75" x14ac:dyDescent="0.25">
      <c r="A25" s="4">
        <v>2005</v>
      </c>
      <c r="B25" s="5">
        <v>1.823</v>
      </c>
      <c r="C25" s="5">
        <v>1.9179999999999999</v>
      </c>
      <c r="D25" s="5">
        <v>2.0649999999999999</v>
      </c>
      <c r="E25" s="5">
        <v>2.2829999999999999</v>
      </c>
      <c r="F25" s="5">
        <v>2.2160000000000002</v>
      </c>
      <c r="G25" s="5">
        <v>2.1760000000000002</v>
      </c>
      <c r="H25" s="5">
        <v>2.3159999999999998</v>
      </c>
      <c r="I25" s="5">
        <v>2.5059999999999998</v>
      </c>
      <c r="J25" s="5">
        <v>2.927</v>
      </c>
      <c r="K25" s="5">
        <v>2.7850000000000001</v>
      </c>
      <c r="L25" s="5">
        <v>2.343</v>
      </c>
      <c r="M25" s="5">
        <v>2.1859999999999999</v>
      </c>
      <c r="N25" s="6">
        <f t="shared" si="0"/>
        <v>2.2953333333333332</v>
      </c>
    </row>
    <row r="26" spans="1:16" ht="15.75" x14ac:dyDescent="0.25">
      <c r="A26" s="4">
        <v>2006</v>
      </c>
      <c r="B26" s="5">
        <v>2.3149999999999999</v>
      </c>
      <c r="C26" s="5">
        <v>2.31</v>
      </c>
      <c r="D26" s="5">
        <v>2.4009999999999998</v>
      </c>
      <c r="E26" s="5">
        <v>2.7570000000000001</v>
      </c>
      <c r="F26" s="5">
        <v>2.9470000000000001</v>
      </c>
      <c r="G26" s="5">
        <v>2.9169999999999998</v>
      </c>
      <c r="H26" s="5">
        <v>2.9990000000000001</v>
      </c>
      <c r="I26" s="5">
        <v>2.9849999999999999</v>
      </c>
      <c r="J26" s="5">
        <v>2.589</v>
      </c>
      <c r="K26" s="5">
        <v>2.2719999999999998</v>
      </c>
      <c r="L26" s="5">
        <v>2.2410000000000001</v>
      </c>
      <c r="M26" s="5">
        <v>2.3340000000000001</v>
      </c>
      <c r="N26" s="6">
        <f t="shared" si="0"/>
        <v>2.5889166666666665</v>
      </c>
    </row>
    <row r="27" spans="1:16" ht="15.75" x14ac:dyDescent="0.25">
      <c r="A27" s="4">
        <v>2007</v>
      </c>
      <c r="B27" s="5">
        <v>2.274</v>
      </c>
      <c r="C27" s="5">
        <v>2.2850000000000001</v>
      </c>
      <c r="D27" s="5">
        <v>2.5920000000000001</v>
      </c>
      <c r="E27" s="5">
        <v>2.86</v>
      </c>
      <c r="F27" s="5">
        <v>3.13</v>
      </c>
      <c r="G27" s="5">
        <v>3.052</v>
      </c>
      <c r="H27" s="5">
        <v>2.9609999999999999</v>
      </c>
      <c r="I27" s="5">
        <v>2.782</v>
      </c>
      <c r="J27" s="5">
        <v>2.7890000000000001</v>
      </c>
      <c r="K27" s="5">
        <v>2.7930000000000001</v>
      </c>
      <c r="L27" s="5">
        <v>3.069</v>
      </c>
      <c r="M27" s="5">
        <v>3.02</v>
      </c>
      <c r="N27" s="6">
        <f t="shared" si="0"/>
        <v>2.8005833333333334</v>
      </c>
    </row>
    <row r="28" spans="1:16" ht="15.75" x14ac:dyDescent="0.25">
      <c r="A28" s="4">
        <v>2008</v>
      </c>
      <c r="B28" s="5">
        <v>3.0470000000000002</v>
      </c>
      <c r="C28" s="5">
        <v>3.0329999999999999</v>
      </c>
      <c r="D28" s="5">
        <v>3.258</v>
      </c>
      <c r="E28" s="5">
        <v>3.4409999999999998</v>
      </c>
      <c r="F28" s="5">
        <v>3.7639999999999998</v>
      </c>
      <c r="G28" s="5">
        <v>4.0650000000000004</v>
      </c>
      <c r="H28" s="5">
        <v>4.09</v>
      </c>
      <c r="I28" s="5">
        <v>3.786</v>
      </c>
      <c r="J28" s="5">
        <v>3.698</v>
      </c>
      <c r="K28" s="5">
        <v>3.173</v>
      </c>
      <c r="L28" s="5">
        <v>2.1509999999999998</v>
      </c>
      <c r="M28" s="5">
        <v>1.6890000000000001</v>
      </c>
      <c r="N28" s="6">
        <f t="shared" si="0"/>
        <v>3.2662499999999999</v>
      </c>
    </row>
    <row r="29" spans="1:16" ht="15.75" x14ac:dyDescent="0.25">
      <c r="A29" s="4">
        <v>2009</v>
      </c>
      <c r="B29" s="5">
        <v>1.7869999999999999</v>
      </c>
      <c r="C29" s="5">
        <v>1.9279999999999999</v>
      </c>
      <c r="D29" s="5">
        <v>1.9490000000000001</v>
      </c>
      <c r="E29" s="5">
        <v>2.056</v>
      </c>
      <c r="F29" s="5">
        <v>2.2650000000000001</v>
      </c>
      <c r="G29" s="5">
        <v>2.6309999999999998</v>
      </c>
      <c r="H29" s="5">
        <v>2.5430000000000001</v>
      </c>
      <c r="I29" s="5">
        <v>2.6269999999999998</v>
      </c>
      <c r="J29" s="5">
        <v>2.5739999999999998</v>
      </c>
      <c r="K29" s="5">
        <v>2.5609999999999999</v>
      </c>
      <c r="L29" s="5">
        <v>2.66</v>
      </c>
      <c r="M29" s="5">
        <v>2.621</v>
      </c>
      <c r="N29" s="6">
        <f t="shared" si="0"/>
        <v>2.3501666666666665</v>
      </c>
    </row>
    <row r="30" spans="1:16" ht="15.75" x14ac:dyDescent="0.25">
      <c r="A30" s="4">
        <v>2010</v>
      </c>
      <c r="B30" s="5">
        <v>2.7309999999999999</v>
      </c>
      <c r="C30" s="5">
        <v>2.6589999999999998</v>
      </c>
      <c r="D30" s="5">
        <v>2.78</v>
      </c>
      <c r="E30" s="5">
        <v>2.8580000000000001</v>
      </c>
      <c r="F30" s="5">
        <v>2.8690000000000002</v>
      </c>
      <c r="G30" s="5">
        <v>2.7360000000000002</v>
      </c>
      <c r="H30" s="5">
        <v>2.7360000000000002</v>
      </c>
      <c r="I30" s="5">
        <v>2.7450000000000001</v>
      </c>
      <c r="J30" s="5">
        <v>2.7040000000000002</v>
      </c>
      <c r="K30" s="5">
        <v>2.7949999999999999</v>
      </c>
      <c r="L30" s="5">
        <v>2.8519999999999999</v>
      </c>
      <c r="M30" s="5">
        <v>2.9849999999999999</v>
      </c>
      <c r="N30" s="6">
        <f t="shared" si="0"/>
        <v>2.7875000000000001</v>
      </c>
    </row>
    <row r="31" spans="1:16" ht="15.75" x14ac:dyDescent="0.25">
      <c r="A31" s="4">
        <v>2011</v>
      </c>
      <c r="B31" s="5">
        <v>3.0910000000000002</v>
      </c>
      <c r="C31" s="5">
        <v>3.1669999999999998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6">
        <f t="shared" si="0"/>
        <v>3.129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5" sqref="N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" sqref="K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7" sqref="O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6"/>
  <sheetViews>
    <sheetView tabSelected="1" workbookViewId="0">
      <selection activeCell="M13" sqref="M13"/>
    </sheetView>
  </sheetViews>
  <sheetFormatPr defaultRowHeight="15" x14ac:dyDescent="0.25"/>
  <cols>
    <col min="2" max="2" width="12.5703125" customWidth="1"/>
    <col min="6" max="6" width="16.85546875" customWidth="1"/>
    <col min="7" max="7" width="15.5703125" customWidth="1"/>
  </cols>
  <sheetData>
    <row r="8" spans="1:8" x14ac:dyDescent="0.25">
      <c r="A8" s="10"/>
      <c r="B8" s="10"/>
      <c r="C8" s="10"/>
      <c r="D8" s="10"/>
      <c r="E8" s="10"/>
      <c r="F8" s="10"/>
      <c r="G8" s="10"/>
      <c r="H8" s="8"/>
    </row>
    <row r="9" spans="1:8" ht="15.75" x14ac:dyDescent="0.25">
      <c r="A9" s="11" t="s">
        <v>16</v>
      </c>
      <c r="B9" s="8"/>
      <c r="C9" s="8"/>
      <c r="D9" s="8"/>
      <c r="E9" s="8"/>
      <c r="F9" s="8"/>
      <c r="G9" s="8"/>
      <c r="H9" s="8"/>
    </row>
    <row r="10" spans="1:8" x14ac:dyDescent="0.25">
      <c r="A10" s="8"/>
      <c r="B10" s="8"/>
      <c r="C10" s="8"/>
      <c r="D10" s="8"/>
      <c r="E10" s="8"/>
      <c r="F10" s="8"/>
      <c r="G10" s="8"/>
      <c r="H10" s="8"/>
    </row>
    <row r="11" spans="1:8" x14ac:dyDescent="0.25">
      <c r="A11" s="8"/>
      <c r="B11" s="12" t="s">
        <v>17</v>
      </c>
      <c r="C11" s="14">
        <v>0.65518177168487346</v>
      </c>
      <c r="D11" s="13" t="s">
        <v>20</v>
      </c>
      <c r="E11" s="15">
        <v>30</v>
      </c>
      <c r="F11" s="8"/>
      <c r="G11" s="8"/>
      <c r="H11" s="8"/>
    </row>
    <row r="12" spans="1:8" x14ac:dyDescent="0.25">
      <c r="A12" s="8"/>
      <c r="B12" s="12" t="s">
        <v>18</v>
      </c>
      <c r="C12" s="14">
        <v>0.80943299394383073</v>
      </c>
      <c r="D12" s="13" t="s">
        <v>21</v>
      </c>
      <c r="E12" s="15">
        <v>1</v>
      </c>
      <c r="F12" s="8"/>
      <c r="G12" s="8"/>
      <c r="H12" s="8"/>
    </row>
    <row r="13" spans="1:8" x14ac:dyDescent="0.25">
      <c r="A13" s="8"/>
      <c r="B13" s="12" t="s">
        <v>19</v>
      </c>
      <c r="C13" s="14">
        <v>0.42067416445102035</v>
      </c>
      <c r="D13" s="13" t="s">
        <v>22</v>
      </c>
      <c r="E13" s="16" t="s">
        <v>13</v>
      </c>
      <c r="F13" s="8"/>
      <c r="G13" s="8"/>
      <c r="H13" s="8"/>
    </row>
    <row r="14" spans="1:8" x14ac:dyDescent="0.25">
      <c r="A14" s="8"/>
      <c r="B14" s="8"/>
      <c r="C14" s="8"/>
      <c r="D14" s="8"/>
      <c r="E14" s="8"/>
      <c r="F14" s="8"/>
      <c r="G14" s="8"/>
      <c r="H14" s="8"/>
    </row>
    <row r="15" spans="1:8" x14ac:dyDescent="0.25">
      <c r="A15" s="8" t="s">
        <v>32</v>
      </c>
      <c r="B15" s="8"/>
      <c r="C15" s="8"/>
      <c r="D15" s="8"/>
      <c r="E15" s="8"/>
      <c r="F15" s="8"/>
      <c r="G15" s="8"/>
      <c r="H15" s="8"/>
    </row>
    <row r="16" spans="1:8" x14ac:dyDescent="0.25">
      <c r="A16" s="22" t="s">
        <v>33</v>
      </c>
      <c r="B16" s="22" t="s">
        <v>34</v>
      </c>
      <c r="C16" s="35" t="s">
        <v>35</v>
      </c>
      <c r="D16" s="22" t="s">
        <v>36</v>
      </c>
      <c r="E16" s="22" t="s">
        <v>37</v>
      </c>
      <c r="F16" s="22" t="s">
        <v>28</v>
      </c>
      <c r="G16" s="8"/>
      <c r="H16" s="8"/>
    </row>
    <row r="17" spans="1:8" x14ac:dyDescent="0.25">
      <c r="A17" s="13" t="s">
        <v>38</v>
      </c>
      <c r="B17" s="33">
        <v>9.415021214139168</v>
      </c>
      <c r="C17" s="36">
        <v>1</v>
      </c>
      <c r="D17" s="18">
        <v>9.415021214139168</v>
      </c>
      <c r="E17" s="38">
        <v>53.202203656156577</v>
      </c>
      <c r="F17" s="19">
        <v>6.0986740646398263E-8</v>
      </c>
      <c r="G17" s="8"/>
      <c r="H17" s="8"/>
    </row>
    <row r="18" spans="1:8" x14ac:dyDescent="0.25">
      <c r="A18" s="13" t="s">
        <v>39</v>
      </c>
      <c r="B18" s="33">
        <v>4.955069073823795</v>
      </c>
      <c r="C18" s="36">
        <v>28</v>
      </c>
      <c r="D18" s="18">
        <v>0.17696675263656411</v>
      </c>
      <c r="E18" s="8"/>
      <c r="F18" s="8"/>
      <c r="G18" s="8"/>
      <c r="H18" s="8"/>
    </row>
    <row r="19" spans="1:8" x14ac:dyDescent="0.25">
      <c r="A19" s="32" t="s">
        <v>40</v>
      </c>
      <c r="B19" s="34">
        <v>14.370090287962963</v>
      </c>
      <c r="C19" s="37">
        <v>29</v>
      </c>
      <c r="D19" s="31"/>
      <c r="E19" s="31"/>
      <c r="F19" s="31"/>
      <c r="G19" s="8"/>
      <c r="H19" s="8"/>
    </row>
    <row r="20" spans="1:8" x14ac:dyDescent="0.25">
      <c r="A20" s="8"/>
      <c r="B20" s="8"/>
      <c r="C20" s="8"/>
      <c r="D20" s="8"/>
      <c r="E20" s="8"/>
      <c r="F20" s="8"/>
      <c r="G20" s="8"/>
      <c r="H20" s="8"/>
    </row>
    <row r="21" spans="1:8" x14ac:dyDescent="0.25">
      <c r="A21" s="8"/>
      <c r="B21" s="8"/>
      <c r="C21" s="8"/>
      <c r="D21" s="8"/>
      <c r="E21" s="8"/>
      <c r="F21" s="8"/>
      <c r="G21" s="8"/>
      <c r="H21" s="8"/>
    </row>
    <row r="22" spans="1:8" x14ac:dyDescent="0.25">
      <c r="A22" s="8" t="s">
        <v>23</v>
      </c>
      <c r="B22" s="8"/>
      <c r="C22" s="8"/>
      <c r="D22" s="21"/>
      <c r="E22" s="8"/>
      <c r="F22" s="29" t="s">
        <v>31</v>
      </c>
      <c r="G22" s="30"/>
      <c r="H22" s="21"/>
    </row>
    <row r="23" spans="1:8" x14ac:dyDescent="0.25">
      <c r="A23" s="22" t="s">
        <v>24</v>
      </c>
      <c r="B23" s="22" t="s">
        <v>25</v>
      </c>
      <c r="C23" s="22" t="s">
        <v>26</v>
      </c>
      <c r="D23" s="23" t="s">
        <v>27</v>
      </c>
      <c r="E23" s="22" t="s">
        <v>28</v>
      </c>
      <c r="F23" s="22" t="s">
        <v>29</v>
      </c>
      <c r="G23" s="22" t="s">
        <v>30</v>
      </c>
      <c r="H23" s="21"/>
    </row>
    <row r="24" spans="1:8" x14ac:dyDescent="0.25">
      <c r="A24" s="20" t="s">
        <v>15</v>
      </c>
      <c r="B24" s="17">
        <v>-127.64348501421337</v>
      </c>
      <c r="C24" s="18">
        <v>17.716151534364268</v>
      </c>
      <c r="D24" s="21">
        <v>-7.2049217216629415</v>
      </c>
      <c r="E24" s="19">
        <v>7.6626656328504045E-8</v>
      </c>
      <c r="F24" s="17">
        <v>-163.93337634233191</v>
      </c>
      <c r="G24" s="17">
        <v>-91.353593686094825</v>
      </c>
      <c r="H24" s="21"/>
    </row>
    <row r="25" spans="1:8" x14ac:dyDescent="0.25">
      <c r="A25" s="24" t="s">
        <v>0</v>
      </c>
      <c r="B25" s="25">
        <v>6.4723322209862835E-2</v>
      </c>
      <c r="C25" s="26">
        <v>8.8735211871477752E-3</v>
      </c>
      <c r="D25" s="27">
        <v>7.2939840729300061</v>
      </c>
      <c r="E25" s="28">
        <v>6.0986740646397827E-8</v>
      </c>
      <c r="F25" s="25">
        <v>4.6546738037237911E-2</v>
      </c>
      <c r="G25" s="25">
        <v>8.2899906382487759E-2</v>
      </c>
      <c r="H25" s="21"/>
    </row>
    <row r="26" spans="1:8" x14ac:dyDescent="0.25">
      <c r="A26" s="8"/>
      <c r="B26" s="8"/>
      <c r="C26" s="8"/>
      <c r="D26" s="8"/>
      <c r="E26" s="8"/>
      <c r="F26" s="8"/>
      <c r="G26" s="8"/>
      <c r="H26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Output</vt:lpstr>
      <vt:lpstr>Data</vt:lpstr>
      <vt:lpstr>Part 1</vt:lpstr>
      <vt:lpstr>Part 2</vt:lpstr>
      <vt:lpstr>Part 3</vt:lpstr>
      <vt:lpstr>Part 4</vt:lpstr>
      <vt:lpstr>Part 5</vt:lpstr>
      <vt:lpstr>Part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2011-11-29T01:57:24Z</dcterms:created>
  <dcterms:modified xsi:type="dcterms:W3CDTF">2011-11-29T02:08:07Z</dcterms:modified>
</cp:coreProperties>
</file>